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ЭтаКнига" defaultThemeVersion="124226"/>
  <bookViews>
    <workbookView xWindow="-20430" yWindow="1665" windowWidth="19440" windowHeight="11340" tabRatio="682" firstSheet="1" activeTab="1"/>
  </bookViews>
  <sheets>
    <sheet name="МО" sheetId="4" state="hidden" r:id="rId1"/>
    <sheet name="Лист1" sheetId="5" r:id="rId2"/>
  </sheets>
  <calcPr calcId="124519"/>
</workbook>
</file>

<file path=xl/calcChain.xml><?xml version="1.0" encoding="utf-8"?>
<calcChain xmlns="http://schemas.openxmlformats.org/spreadsheetml/2006/main">
  <c r="I9" i="5"/>
  <c r="J8"/>
  <c r="K8" s="1"/>
  <c r="L8" s="1"/>
  <c r="I6"/>
  <c r="J5"/>
  <c r="K5" s="1"/>
  <c r="L5" s="1"/>
  <c r="C2"/>
  <c r="B7" l="1"/>
  <c r="B6"/>
  <c r="B10"/>
  <c r="B9"/>
  <c r="B8"/>
  <c r="B5"/>
</calcChain>
</file>

<file path=xl/sharedStrings.xml><?xml version="1.0" encoding="utf-8"?>
<sst xmlns="http://schemas.openxmlformats.org/spreadsheetml/2006/main" count="90" uniqueCount="82">
  <si>
    <t>Показатели</t>
  </si>
  <si>
    <t>отчет</t>
  </si>
  <si>
    <t>оценка</t>
  </si>
  <si>
    <t>прогноз</t>
  </si>
  <si>
    <t>Коды</t>
  </si>
  <si>
    <t>Код МО</t>
  </si>
  <si>
    <t>Единица измерения</t>
  </si>
  <si>
    <t xml:space="preserve"> </t>
  </si>
  <si>
    <t xml:space="preserve">        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</si>
  <si>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</si>
  <si>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</si>
  <si>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</si>
  <si>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</si>
  <si>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</si>
  <si>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</si>
  <si>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</si>
  <si>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</si>
  <si>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</si>
  <si>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</si>
  <si>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</si>
  <si>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</si>
  <si>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</si>
  <si>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</si>
  <si>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</si>
  <si>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</si>
  <si>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</si>
  <si>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</si>
  <si>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</si>
  <si>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</si>
  <si>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</si>
  <si>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</si>
  <si>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</si>
  <si>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</si>
  <si>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</si>
  <si>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</si>
  <si>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</si>
  <si>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</si>
  <si>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</si>
  <si>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</si>
  <si>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</si>
  <si>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</si>
  <si>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</si>
  <si>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</si>
  <si>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</si>
  <si>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</si>
  <si>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</si>
  <si>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</si>
  <si>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</si>
  <si>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</si>
  <si>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</si>
  <si>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</si>
  <si>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</si>
  <si>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</si>
  <si>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</si>
  <si>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</si>
  <si>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</si>
  <si>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</si>
  <si>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</si>
  <si>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</si>
  <si>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</si>
  <si>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</si>
  <si>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</si>
  <si>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</si>
  <si>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</si>
  <si>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Код</t>
  </si>
  <si>
    <t>Код для Excel (поисковый)</t>
  </si>
  <si>
    <t>Код показателя</t>
  </si>
  <si>
    <t>Код раздела</t>
  </si>
  <si>
    <t>VII Потребительский рынок</t>
  </si>
  <si>
    <t>Оборот розничной торговли  (во всех каналах реализации)</t>
  </si>
  <si>
    <t>млн.руб. в ценах соответствующих лет</t>
  </si>
  <si>
    <t>Темп роста оборота розничной торговли (в сопоставимых ценах)</t>
  </si>
  <si>
    <t>% к предыдущему году в сопоставимых ценах</t>
  </si>
  <si>
    <t>Индекс цен на товары</t>
  </si>
  <si>
    <t>% к пред. году</t>
  </si>
  <si>
    <t>Оборот общественного питания</t>
  </si>
  <si>
    <t>Темп роста оборота общественного питания (в сопоставимых ценах)</t>
  </si>
  <si>
    <t>Индекс цен и тарифов</t>
  </si>
  <si>
    <t>Исполнитель      главный специалист по экономике  Орёл Н.Н.</t>
  </si>
  <si>
    <t>Прогноз социально-экономического развития муниципальных образований Ростовской области на 2024 – 2026 годы</t>
  </si>
  <si>
    <t>Номер телефона 8(86376) 39173</t>
  </si>
  <si>
    <t>Глава  Администрации Камышевского сельского поселения                                                                                                                    С.А.Богданова</t>
  </si>
</sst>
</file>

<file path=xl/styles.xml><?xml version="1.0" encoding="utf-8"?>
<styleSheet xmlns="http://schemas.openxmlformats.org/spreadsheetml/2006/main">
  <numFmts count="2">
    <numFmt numFmtId="164" formatCode="#,##0.0"/>
    <numFmt numFmtId="166" formatCode="0.0"/>
  </numFmts>
  <fonts count="17"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name val="Times New Roman "/>
      <charset val="204"/>
    </font>
    <font>
      <sz val="12"/>
      <color theme="0" tint="-0.3499862666707357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3" fillId="0" borderId="0"/>
  </cellStyleXfs>
  <cellXfs count="43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vertical="top" wrapText="1"/>
    </xf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0" fillId="0" borderId="0" xfId="0" applyNumberFormat="1" applyFill="1"/>
    <xf numFmtId="0" fontId="0" fillId="0" borderId="0" xfId="0" applyFill="1"/>
    <xf numFmtId="0" fontId="8" fillId="2" borderId="1" xfId="0" applyFont="1" applyFill="1" applyBorder="1" applyAlignment="1" applyProtection="1">
      <alignment horizontal="center" vertical="center"/>
      <protection locked="0"/>
    </xf>
    <xf numFmtId="0" fontId="1" fillId="0" borderId="1" xfId="1" applyFont="1" applyBorder="1" applyAlignment="1" applyProtection="1">
      <alignment horizontal="center"/>
    </xf>
    <xf numFmtId="0" fontId="11" fillId="2" borderId="1" xfId="1" applyNumberFormat="1" applyFont="1" applyFill="1" applyBorder="1" applyAlignment="1" applyProtection="1">
      <alignment horizontal="center" vertical="top"/>
    </xf>
    <xf numFmtId="0" fontId="13" fillId="0" borderId="1" xfId="3" applyFont="1" applyBorder="1" applyAlignment="1">
      <alignment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4" fillId="0" borderId="1" xfId="3" applyFont="1" applyBorder="1" applyAlignment="1">
      <alignment horizontal="left" vertical="center" wrapText="1" indent="2"/>
    </xf>
    <xf numFmtId="164" fontId="5" fillId="3" borderId="1" xfId="3" applyNumberFormat="1" applyFont="1" applyFill="1" applyBorder="1" applyAlignment="1" applyProtection="1">
      <alignment horizontal="center" vertical="center" wrapText="1" shrinkToFit="1"/>
      <protection locked="0"/>
    </xf>
    <xf numFmtId="0" fontId="7" fillId="0" borderId="0" xfId="0" applyFont="1"/>
    <xf numFmtId="0" fontId="7" fillId="0" borderId="0" xfId="0" applyFont="1" applyProtection="1"/>
    <xf numFmtId="0" fontId="0" fillId="0" borderId="0" xfId="0" applyFill="1" applyProtection="1"/>
    <xf numFmtId="0" fontId="12" fillId="0" borderId="0" xfId="0" applyFont="1" applyProtection="1"/>
    <xf numFmtId="0" fontId="0" fillId="0" borderId="0" xfId="0" applyFill="1" applyProtection="1">
      <protection locked="0"/>
    </xf>
    <xf numFmtId="164" fontId="6" fillId="3" borderId="1" xfId="0" applyNumberFormat="1" applyFont="1" applyFill="1" applyBorder="1" applyAlignment="1" applyProtection="1">
      <alignment horizontal="center" vertical="center"/>
      <protection locked="0"/>
    </xf>
    <xf numFmtId="164" fontId="5" fillId="3" borderId="1" xfId="0" applyNumberFormat="1" applyFont="1" applyFill="1" applyBorder="1" applyAlignment="1" applyProtection="1">
      <alignment horizontal="center" vertical="center"/>
      <protection locked="0"/>
    </xf>
    <xf numFmtId="164" fontId="6" fillId="0" borderId="1" xfId="0" applyNumberFormat="1" applyFont="1" applyFill="1" applyBorder="1" applyAlignment="1" applyProtection="1">
      <alignment horizontal="center" vertical="center"/>
    </xf>
    <xf numFmtId="0" fontId="16" fillId="0" borderId="0" xfId="1" applyFont="1" applyFill="1" applyBorder="1" applyAlignment="1" applyProtection="1">
      <alignment horizontal="center"/>
    </xf>
    <xf numFmtId="0" fontId="9" fillId="4" borderId="0" xfId="1" applyFont="1" applyFill="1" applyProtection="1">
      <protection locked="0"/>
    </xf>
    <xf numFmtId="0" fontId="4" fillId="4" borderId="0" xfId="1" applyFont="1" applyFill="1" applyProtection="1"/>
    <xf numFmtId="0" fontId="4" fillId="4" borderId="0" xfId="1" applyFont="1" applyFill="1" applyProtection="1">
      <protection locked="0"/>
    </xf>
    <xf numFmtId="0" fontId="7" fillId="4" borderId="0" xfId="1" applyFont="1" applyFill="1" applyProtection="1">
      <protection locked="0"/>
    </xf>
    <xf numFmtId="0" fontId="0" fillId="4" borderId="0" xfId="0" applyFill="1"/>
    <xf numFmtId="0" fontId="8" fillId="2" borderId="4" xfId="5" applyFont="1" applyFill="1" applyBorder="1" applyAlignment="1" applyProtection="1">
      <alignment horizontal="center" vertical="center" wrapText="1"/>
    </xf>
    <xf numFmtId="0" fontId="8" fillId="2" borderId="5" xfId="5" applyFont="1" applyFill="1" applyBorder="1" applyAlignment="1" applyProtection="1">
      <alignment horizontal="center" vertical="center" wrapText="1"/>
    </xf>
    <xf numFmtId="0" fontId="8" fillId="2" borderId="2" xfId="5" applyFont="1" applyFill="1" applyBorder="1" applyAlignment="1" applyProtection="1">
      <alignment horizontal="center" vertical="center" wrapText="1"/>
    </xf>
    <xf numFmtId="0" fontId="8" fillId="2" borderId="3" xfId="5" applyFont="1" applyFill="1" applyBorder="1" applyAlignment="1" applyProtection="1">
      <alignment horizontal="center" vertical="center" wrapText="1"/>
    </xf>
    <xf numFmtId="0" fontId="1" fillId="0" borderId="1" xfId="1" applyFont="1" applyBorder="1" applyAlignment="1" applyProtection="1">
      <alignment horizontal="center" vertical="center"/>
    </xf>
    <xf numFmtId="0" fontId="1" fillId="0" borderId="1" xfId="1" applyFont="1" applyBorder="1" applyAlignment="1" applyProtection="1">
      <alignment horizontal="center" vertical="center" wrapText="1"/>
    </xf>
    <xf numFmtId="0" fontId="15" fillId="0" borderId="0" xfId="0" applyFont="1" applyFill="1" applyBorder="1" applyAlignment="1" applyProtection="1">
      <alignment horizontal="center"/>
    </xf>
    <xf numFmtId="0" fontId="2" fillId="0" borderId="6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166" fontId="6" fillId="0" borderId="1" xfId="0" applyNumberFormat="1" applyFont="1" applyFill="1" applyBorder="1" applyAlignment="1" applyProtection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3 3" xfId="4"/>
    <cellStyle name="Обычный_в2" xfId="5"/>
  </cellStyles>
  <dxfs count="0"/>
  <tableStyles count="0" defaultTableStyle="TableStyleMedium9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/>
  <dimension ref="A5:C59"/>
  <sheetViews>
    <sheetView workbookViewId="0">
      <selection activeCell="A23" sqref="A23"/>
    </sheetView>
  </sheetViews>
  <sheetFormatPr defaultRowHeight="12.75"/>
  <cols>
    <col min="2" max="2" width="20.85546875" customWidth="1"/>
  </cols>
  <sheetData>
    <row r="5" spans="1:3">
      <c r="A5" s="7">
        <v>1</v>
      </c>
      <c r="B5" s="6" t="s">
        <v>51</v>
      </c>
      <c r="C5" s="7">
        <v>1</v>
      </c>
    </row>
    <row r="6" spans="1:3">
      <c r="A6" s="7">
        <v>2</v>
      </c>
      <c r="B6" s="5" t="s">
        <v>49</v>
      </c>
      <c r="C6" s="7">
        <v>2</v>
      </c>
    </row>
    <row r="7" spans="1:3">
      <c r="A7" s="7">
        <v>3</v>
      </c>
      <c r="B7" s="5" t="s">
        <v>52</v>
      </c>
      <c r="C7" s="7">
        <v>3</v>
      </c>
    </row>
    <row r="8" spans="1:3">
      <c r="A8" s="7">
        <v>4</v>
      </c>
      <c r="B8" s="5" t="s">
        <v>53</v>
      </c>
      <c r="C8" s="7">
        <v>4</v>
      </c>
    </row>
    <row r="9" spans="1:3">
      <c r="A9" s="7">
        <v>5</v>
      </c>
      <c r="B9" s="5" t="s">
        <v>54</v>
      </c>
      <c r="C9" s="7">
        <v>5</v>
      </c>
    </row>
    <row r="10" spans="1:3">
      <c r="A10" s="7">
        <v>6</v>
      </c>
      <c r="B10" s="5" t="s">
        <v>50</v>
      </c>
      <c r="C10" s="7">
        <v>6</v>
      </c>
    </row>
    <row r="11" spans="1:3">
      <c r="A11" s="7">
        <v>7</v>
      </c>
      <c r="B11" s="5" t="s">
        <v>55</v>
      </c>
      <c r="C11" s="7">
        <v>7</v>
      </c>
    </row>
    <row r="12" spans="1:3">
      <c r="A12" s="7">
        <v>8</v>
      </c>
      <c r="B12" s="5" t="s">
        <v>56</v>
      </c>
      <c r="C12" s="7">
        <v>8</v>
      </c>
    </row>
    <row r="13" spans="1:3">
      <c r="A13" s="7">
        <v>9</v>
      </c>
      <c r="B13" s="5" t="s">
        <v>61</v>
      </c>
      <c r="C13" s="7">
        <v>9</v>
      </c>
    </row>
    <row r="14" spans="1:3">
      <c r="A14" s="7">
        <v>10</v>
      </c>
      <c r="B14" s="5" t="s">
        <v>57</v>
      </c>
      <c r="C14" s="7">
        <v>10</v>
      </c>
    </row>
    <row r="15" spans="1:3">
      <c r="A15" s="7">
        <v>11</v>
      </c>
      <c r="B15" s="5" t="s">
        <v>58</v>
      </c>
      <c r="C15" s="7">
        <v>11</v>
      </c>
    </row>
    <row r="16" spans="1:3">
      <c r="A16" s="7">
        <v>12</v>
      </c>
      <c r="B16" s="5" t="s">
        <v>59</v>
      </c>
      <c r="C16" s="7">
        <v>12</v>
      </c>
    </row>
    <row r="17" spans="1:3">
      <c r="A17" s="7">
        <v>13</v>
      </c>
      <c r="B17" s="5" t="s">
        <v>60</v>
      </c>
      <c r="C17" s="7">
        <v>13</v>
      </c>
    </row>
    <row r="18" spans="1:3">
      <c r="A18" s="7">
        <v>14</v>
      </c>
      <c r="B18" s="5" t="s">
        <v>9</v>
      </c>
      <c r="C18" s="7">
        <v>14</v>
      </c>
    </row>
    <row r="19" spans="1:3">
      <c r="A19" s="7">
        <v>15</v>
      </c>
      <c r="B19" s="5" t="s">
        <v>10</v>
      </c>
      <c r="C19" s="7">
        <v>15</v>
      </c>
    </row>
    <row r="20" spans="1:3">
      <c r="A20" s="7">
        <v>16</v>
      </c>
      <c r="B20" s="5" t="s">
        <v>11</v>
      </c>
      <c r="C20" s="7">
        <v>16</v>
      </c>
    </row>
    <row r="21" spans="1:3">
      <c r="A21" s="7">
        <v>17</v>
      </c>
      <c r="B21" s="5" t="s">
        <v>62</v>
      </c>
      <c r="C21" s="7">
        <v>17</v>
      </c>
    </row>
    <row r="22" spans="1:3">
      <c r="A22" s="7">
        <v>18</v>
      </c>
      <c r="B22" s="5" t="s">
        <v>12</v>
      </c>
      <c r="C22" s="7">
        <v>18</v>
      </c>
    </row>
    <row r="23" spans="1:3">
      <c r="A23" s="7">
        <v>19</v>
      </c>
      <c r="B23" s="5" t="s">
        <v>13</v>
      </c>
      <c r="C23" s="7">
        <v>19</v>
      </c>
    </row>
    <row r="24" spans="1:3">
      <c r="A24" s="7">
        <v>20</v>
      </c>
      <c r="B24" s="5" t="s">
        <v>14</v>
      </c>
      <c r="C24" s="7">
        <v>20</v>
      </c>
    </row>
    <row r="25" spans="1:3">
      <c r="A25" s="7">
        <v>21</v>
      </c>
      <c r="B25" s="5" t="s">
        <v>15</v>
      </c>
      <c r="C25" s="7">
        <v>21</v>
      </c>
    </row>
    <row r="26" spans="1:3">
      <c r="A26" s="7">
        <v>22</v>
      </c>
      <c r="B26" s="5" t="s">
        <v>16</v>
      </c>
      <c r="C26" s="7">
        <v>22</v>
      </c>
    </row>
    <row r="27" spans="1:3">
      <c r="A27" s="7">
        <v>23</v>
      </c>
      <c r="B27" s="5" t="s">
        <v>17</v>
      </c>
      <c r="C27" s="7">
        <v>23</v>
      </c>
    </row>
    <row r="28" spans="1:3">
      <c r="A28" s="7">
        <v>24</v>
      </c>
      <c r="B28" s="5" t="s">
        <v>18</v>
      </c>
      <c r="C28" s="7">
        <v>24</v>
      </c>
    </row>
    <row r="29" spans="1:3">
      <c r="A29" s="7">
        <v>25</v>
      </c>
      <c r="B29" s="5" t="s">
        <v>19</v>
      </c>
      <c r="C29" s="7">
        <v>25</v>
      </c>
    </row>
    <row r="30" spans="1:3">
      <c r="A30" s="7">
        <v>26</v>
      </c>
      <c r="B30" s="5" t="s">
        <v>20</v>
      </c>
      <c r="C30" s="7">
        <v>26</v>
      </c>
    </row>
    <row r="31" spans="1:3">
      <c r="A31" s="7">
        <v>27</v>
      </c>
      <c r="B31" s="5" t="s">
        <v>21</v>
      </c>
      <c r="C31" s="7">
        <v>27</v>
      </c>
    </row>
    <row r="32" spans="1:3">
      <c r="A32" s="7">
        <v>28</v>
      </c>
      <c r="B32" s="5" t="s">
        <v>22</v>
      </c>
      <c r="C32" s="7">
        <v>28</v>
      </c>
    </row>
    <row r="33" spans="1:3">
      <c r="A33" s="7">
        <v>29</v>
      </c>
      <c r="B33" s="5" t="s">
        <v>23</v>
      </c>
      <c r="C33" s="7">
        <v>29</v>
      </c>
    </row>
    <row r="34" spans="1:3">
      <c r="A34" s="7">
        <v>30</v>
      </c>
      <c r="B34" s="5" t="s">
        <v>24</v>
      </c>
      <c r="C34" s="7">
        <v>30</v>
      </c>
    </row>
    <row r="35" spans="1:3">
      <c r="A35" s="7">
        <v>31</v>
      </c>
      <c r="B35" s="5" t="s">
        <v>25</v>
      </c>
      <c r="C35" s="7">
        <v>31</v>
      </c>
    </row>
    <row r="36" spans="1:3">
      <c r="A36" s="7">
        <v>32</v>
      </c>
      <c r="B36" s="5" t="s">
        <v>26</v>
      </c>
      <c r="C36" s="7">
        <v>32</v>
      </c>
    </row>
    <row r="37" spans="1:3">
      <c r="A37" s="7">
        <v>33</v>
      </c>
      <c r="B37" s="5" t="s">
        <v>27</v>
      </c>
      <c r="C37" s="7">
        <v>33</v>
      </c>
    </row>
    <row r="38" spans="1:3">
      <c r="A38" s="7">
        <v>34</v>
      </c>
      <c r="B38" s="5" t="s">
        <v>28</v>
      </c>
      <c r="C38" s="7">
        <v>34</v>
      </c>
    </row>
    <row r="39" spans="1:3">
      <c r="A39" s="7">
        <v>35</v>
      </c>
      <c r="B39" s="5" t="s">
        <v>29</v>
      </c>
      <c r="C39" s="7">
        <v>35</v>
      </c>
    </row>
    <row r="40" spans="1:3">
      <c r="A40" s="7">
        <v>36</v>
      </c>
      <c r="B40" s="5" t="s">
        <v>30</v>
      </c>
      <c r="C40" s="7">
        <v>36</v>
      </c>
    </row>
    <row r="41" spans="1:3">
      <c r="A41" s="7">
        <v>37</v>
      </c>
      <c r="B41" s="5" t="s">
        <v>31</v>
      </c>
      <c r="C41" s="7">
        <v>37</v>
      </c>
    </row>
    <row r="42" spans="1:3">
      <c r="A42" s="7">
        <v>38</v>
      </c>
      <c r="B42" s="5" t="s">
        <v>32</v>
      </c>
      <c r="C42" s="7">
        <v>38</v>
      </c>
    </row>
    <row r="43" spans="1:3">
      <c r="A43" s="7">
        <v>39</v>
      </c>
      <c r="B43" s="5" t="s">
        <v>33</v>
      </c>
      <c r="C43" s="7">
        <v>39</v>
      </c>
    </row>
    <row r="44" spans="1:3">
      <c r="A44" s="7">
        <v>40</v>
      </c>
      <c r="B44" s="5" t="s">
        <v>34</v>
      </c>
      <c r="C44" s="7">
        <v>40</v>
      </c>
    </row>
    <row r="45" spans="1:3">
      <c r="A45" s="7">
        <v>41</v>
      </c>
      <c r="B45" s="5" t="s">
        <v>35</v>
      </c>
      <c r="C45" s="7">
        <v>41</v>
      </c>
    </row>
    <row r="46" spans="1:3">
      <c r="A46" s="7">
        <v>42</v>
      </c>
      <c r="B46" s="5" t="s">
        <v>36</v>
      </c>
      <c r="C46" s="7">
        <v>42</v>
      </c>
    </row>
    <row r="47" spans="1:3">
      <c r="A47" s="7">
        <v>43</v>
      </c>
      <c r="B47" s="5" t="s">
        <v>37</v>
      </c>
      <c r="C47" s="7">
        <v>43</v>
      </c>
    </row>
    <row r="48" spans="1:3">
      <c r="A48" s="7">
        <v>44</v>
      </c>
      <c r="B48" s="5" t="s">
        <v>38</v>
      </c>
      <c r="C48" s="7">
        <v>44</v>
      </c>
    </row>
    <row r="49" spans="1:3">
      <c r="A49" s="7">
        <v>45</v>
      </c>
      <c r="B49" s="5" t="s">
        <v>39</v>
      </c>
      <c r="C49" s="7">
        <v>45</v>
      </c>
    </row>
    <row r="50" spans="1:3">
      <c r="A50" s="7">
        <v>46</v>
      </c>
      <c r="B50" s="5" t="s">
        <v>40</v>
      </c>
      <c r="C50" s="7">
        <v>46</v>
      </c>
    </row>
    <row r="51" spans="1:3">
      <c r="A51" s="7">
        <v>47</v>
      </c>
      <c r="B51" s="5" t="s">
        <v>41</v>
      </c>
      <c r="C51" s="7">
        <v>47</v>
      </c>
    </row>
    <row r="52" spans="1:3">
      <c r="A52" s="7">
        <v>48</v>
      </c>
      <c r="B52" s="5" t="s">
        <v>63</v>
      </c>
      <c r="C52" s="7">
        <v>48</v>
      </c>
    </row>
    <row r="53" spans="1:3">
      <c r="A53" s="7">
        <v>49</v>
      </c>
      <c r="B53" s="5" t="s">
        <v>42</v>
      </c>
      <c r="C53" s="7">
        <v>49</v>
      </c>
    </row>
    <row r="54" spans="1:3">
      <c r="A54" s="7">
        <v>50</v>
      </c>
      <c r="B54" s="5" t="s">
        <v>43</v>
      </c>
      <c r="C54" s="7">
        <v>50</v>
      </c>
    </row>
    <row r="55" spans="1:3">
      <c r="A55" s="7">
        <v>51</v>
      </c>
      <c r="B55" s="5" t="s">
        <v>44</v>
      </c>
      <c r="C55" s="7">
        <v>51</v>
      </c>
    </row>
    <row r="56" spans="1:3">
      <c r="A56" s="7">
        <v>52</v>
      </c>
      <c r="B56" s="5" t="s">
        <v>45</v>
      </c>
      <c r="C56" s="7">
        <v>52</v>
      </c>
    </row>
    <row r="57" spans="1:3">
      <c r="A57" s="7">
        <v>53</v>
      </c>
      <c r="B57" s="5" t="s">
        <v>46</v>
      </c>
      <c r="C57" s="7">
        <v>53</v>
      </c>
    </row>
    <row r="58" spans="1:3">
      <c r="A58" s="7">
        <v>54</v>
      </c>
      <c r="B58" s="5" t="s">
        <v>47</v>
      </c>
      <c r="C58" s="7">
        <v>54</v>
      </c>
    </row>
    <row r="59" spans="1:3">
      <c r="A59" s="7">
        <v>55</v>
      </c>
      <c r="B59" s="5" t="s">
        <v>48</v>
      </c>
      <c r="C59" s="7">
        <v>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R175"/>
  <sheetViews>
    <sheetView tabSelected="1" topLeftCell="E1" workbookViewId="0">
      <selection activeCell="J8" sqref="J8:L8"/>
    </sheetView>
  </sheetViews>
  <sheetFormatPr defaultRowHeight="12.75" outlineLevelCol="1"/>
  <cols>
    <col min="1" max="1" width="11.85546875" style="8" hidden="1" customWidth="1" outlineLevel="1"/>
    <col min="2" max="2" width="13.5703125" style="8" hidden="1" customWidth="1" outlineLevel="1"/>
    <col min="3" max="3" width="15.140625" style="8" hidden="1" customWidth="1" outlineLevel="1"/>
    <col min="4" max="4" width="46.7109375" style="8" customWidth="1" collapsed="1"/>
    <col min="5" max="5" width="23.7109375" style="8" customWidth="1"/>
    <col min="6" max="6" width="16.5703125" style="8" customWidth="1"/>
    <col min="7" max="7" width="15.7109375" style="8" customWidth="1"/>
    <col min="8" max="8" width="15.85546875" style="8" customWidth="1"/>
    <col min="9" max="9" width="14.85546875" style="8" customWidth="1"/>
    <col min="10" max="10" width="13.7109375" style="8" customWidth="1"/>
    <col min="11" max="11" width="15.28515625" style="8" customWidth="1"/>
    <col min="12" max="12" width="17.85546875" style="8" customWidth="1"/>
    <col min="13" max="13" width="9.140625" style="8"/>
    <col min="14" max="14" width="44.5703125" style="8" bestFit="1" customWidth="1"/>
    <col min="15" max="16384" width="9.140625" style="8"/>
  </cols>
  <sheetData>
    <row r="1" spans="1:18" s="17" customFormat="1" ht="29.25" customHeight="1">
      <c r="A1" s="1" t="s">
        <v>67</v>
      </c>
      <c r="B1" s="1"/>
      <c r="C1" s="2" t="s">
        <v>5</v>
      </c>
      <c r="D1" s="38" t="s">
        <v>79</v>
      </c>
      <c r="E1" s="39"/>
      <c r="F1" s="39"/>
      <c r="G1" s="39"/>
      <c r="H1" s="39"/>
      <c r="I1" s="39"/>
      <c r="J1" s="39"/>
      <c r="K1" s="39"/>
      <c r="L1" s="39"/>
      <c r="M1" s="4"/>
    </row>
    <row r="2" spans="1:18" s="17" customFormat="1" ht="20.25">
      <c r="A2" s="2">
        <v>7</v>
      </c>
      <c r="B2" s="2"/>
      <c r="C2" s="9" t="e">
        <f>VLOOKUP(#REF!,МО!$B$5:$C$59,2,FALSE)</f>
        <v>#REF!</v>
      </c>
      <c r="D2" s="40" t="s">
        <v>68</v>
      </c>
      <c r="E2" s="41"/>
      <c r="F2" s="41"/>
      <c r="G2" s="41"/>
      <c r="H2" s="41"/>
      <c r="I2" s="41"/>
      <c r="J2" s="41"/>
      <c r="K2" s="41"/>
      <c r="L2" s="41"/>
      <c r="M2" s="3"/>
      <c r="N2" s="20"/>
      <c r="O2" s="18"/>
      <c r="P2" s="18"/>
    </row>
    <row r="3" spans="1:18" s="19" customFormat="1" ht="15.75" customHeight="1">
      <c r="A3" s="31" t="s">
        <v>64</v>
      </c>
      <c r="B3" s="31" t="s">
        <v>65</v>
      </c>
      <c r="C3" s="33" t="s">
        <v>66</v>
      </c>
      <c r="D3" s="35" t="s">
        <v>0</v>
      </c>
      <c r="E3" s="36" t="s">
        <v>6</v>
      </c>
      <c r="F3" s="10">
        <v>2020</v>
      </c>
      <c r="G3" s="10">
        <v>2021</v>
      </c>
      <c r="H3" s="10">
        <v>2022</v>
      </c>
      <c r="I3" s="10">
        <v>2023</v>
      </c>
      <c r="J3" s="10">
        <v>2024</v>
      </c>
      <c r="K3" s="10">
        <v>2025</v>
      </c>
      <c r="L3" s="10">
        <v>2026</v>
      </c>
      <c r="N3" s="25"/>
      <c r="O3" s="37"/>
      <c r="P3" s="37"/>
      <c r="Q3" s="37"/>
      <c r="R3" s="37"/>
    </row>
    <row r="4" spans="1:18" s="19" customFormat="1" ht="15.75">
      <c r="A4" s="32"/>
      <c r="B4" s="32" t="s">
        <v>4</v>
      </c>
      <c r="C4" s="34" t="s">
        <v>4</v>
      </c>
      <c r="D4" s="35"/>
      <c r="E4" s="36"/>
      <c r="F4" s="10" t="s">
        <v>1</v>
      </c>
      <c r="G4" s="10" t="s">
        <v>1</v>
      </c>
      <c r="H4" s="10" t="s">
        <v>1</v>
      </c>
      <c r="I4" s="10" t="s">
        <v>2</v>
      </c>
      <c r="J4" s="10" t="s">
        <v>3</v>
      </c>
      <c r="K4" s="10" t="s">
        <v>3</v>
      </c>
      <c r="L4" s="10" t="s">
        <v>3</v>
      </c>
    </row>
    <row r="5" spans="1:18" s="19" customFormat="1" ht="31.5">
      <c r="A5" s="11">
        <v>700000</v>
      </c>
      <c r="B5" s="11" t="e">
        <f>VALUE(CONCATENATE($A$2,#REF!,C5))</f>
        <v>#REF!</v>
      </c>
      <c r="C5" s="11">
        <v>100010</v>
      </c>
      <c r="D5" s="12" t="s">
        <v>69</v>
      </c>
      <c r="E5" s="13" t="s">
        <v>70</v>
      </c>
      <c r="F5" s="22">
        <v>6.4</v>
      </c>
      <c r="G5" s="22">
        <v>7.6</v>
      </c>
      <c r="H5" s="22">
        <v>8.6999999999999993</v>
      </c>
      <c r="I5" s="22">
        <v>9.9809999999999999</v>
      </c>
      <c r="J5" s="24">
        <f>ROUND(I5/100*J6/100*J7,1)</f>
        <v>10.9</v>
      </c>
      <c r="K5" s="24">
        <f>ROUND(J5/100*K6/100*K7,1)</f>
        <v>11.8</v>
      </c>
      <c r="L5" s="24">
        <f>ROUND(K5/100*L6/100*L7,1)</f>
        <v>12.8</v>
      </c>
      <c r="M5" s="21"/>
      <c r="N5" s="21"/>
      <c r="O5" s="21"/>
      <c r="P5" s="21"/>
      <c r="Q5" s="21"/>
    </row>
    <row r="6" spans="1:18" s="19" customFormat="1" ht="31.5">
      <c r="A6" s="11">
        <v>700010</v>
      </c>
      <c r="B6" s="11" t="e">
        <f>VALUE(CONCATENATE($A$2,#REF!,C6))</f>
        <v>#REF!</v>
      </c>
      <c r="C6" s="11">
        <v>101010</v>
      </c>
      <c r="D6" s="15" t="s">
        <v>71</v>
      </c>
      <c r="E6" s="13" t="s">
        <v>72</v>
      </c>
      <c r="F6" s="22">
        <v>96.7</v>
      </c>
      <c r="G6" s="22">
        <v>110.2</v>
      </c>
      <c r="H6" s="22">
        <v>99</v>
      </c>
      <c r="I6" s="24">
        <f>ROUND(IF(H5=0,0,I5/H5/IF(I7&lt;&gt;0,I7,100)*10000),1)</f>
        <v>110.1</v>
      </c>
      <c r="J6" s="22">
        <v>103.7</v>
      </c>
      <c r="K6" s="22">
        <v>103.7</v>
      </c>
      <c r="L6" s="22">
        <v>103.8</v>
      </c>
      <c r="M6" s="21"/>
      <c r="N6" s="21"/>
      <c r="O6" s="21"/>
      <c r="P6" s="21"/>
      <c r="Q6" s="21"/>
    </row>
    <row r="7" spans="1:18" s="19" customFormat="1" ht="15.75">
      <c r="A7" s="11">
        <v>700020</v>
      </c>
      <c r="B7" s="11" t="e">
        <f>VALUE(CONCATENATE($A$2,#REF!,C7))</f>
        <v>#REF!</v>
      </c>
      <c r="C7" s="11">
        <v>102010</v>
      </c>
      <c r="D7" s="12" t="s">
        <v>73</v>
      </c>
      <c r="E7" s="13" t="s">
        <v>74</v>
      </c>
      <c r="F7" s="22">
        <v>104</v>
      </c>
      <c r="G7" s="22">
        <v>104</v>
      </c>
      <c r="H7" s="22">
        <v>115.3</v>
      </c>
      <c r="I7" s="22">
        <v>104.2</v>
      </c>
      <c r="J7" s="23">
        <v>105.5</v>
      </c>
      <c r="K7" s="23">
        <v>104.3</v>
      </c>
      <c r="L7" s="16">
        <v>104.3</v>
      </c>
      <c r="M7" s="21"/>
      <c r="N7" s="21"/>
      <c r="O7" s="21"/>
      <c r="P7" s="21"/>
      <c r="Q7" s="21"/>
    </row>
    <row r="8" spans="1:18" s="19" customFormat="1" ht="25.5">
      <c r="A8" s="11">
        <v>700030</v>
      </c>
      <c r="B8" s="11" t="e">
        <f>VALUE(CONCATENATE($A$2,#REF!,C8))</f>
        <v>#REF!</v>
      </c>
      <c r="C8" s="11">
        <v>100020</v>
      </c>
      <c r="D8" s="12" t="s">
        <v>75</v>
      </c>
      <c r="E8" s="13" t="s">
        <v>70</v>
      </c>
      <c r="F8" s="22">
        <v>0.1</v>
      </c>
      <c r="G8" s="22">
        <v>0.11</v>
      </c>
      <c r="H8" s="22">
        <v>0.14000000000000001</v>
      </c>
      <c r="I8" s="22">
        <v>0.15509999999999999</v>
      </c>
      <c r="J8" s="42">
        <f>ROUND(I8/100*J9/100*J10,1)</f>
        <v>0.2</v>
      </c>
      <c r="K8" s="42">
        <f>ROUND(J8/100*K9/100*K10,1)</f>
        <v>0.2</v>
      </c>
      <c r="L8" s="42">
        <f>ROUND(K8/100*L9/100*L10,1)</f>
        <v>0.2</v>
      </c>
      <c r="M8" s="21"/>
      <c r="N8" s="21"/>
      <c r="O8" s="21"/>
      <c r="P8" s="21"/>
      <c r="Q8" s="21"/>
    </row>
    <row r="9" spans="1:18" s="19" customFormat="1" ht="30.75" customHeight="1">
      <c r="A9" s="11">
        <v>700040</v>
      </c>
      <c r="B9" s="11" t="e">
        <f>VALUE(CONCATENATE($A$2,#REF!,C9))</f>
        <v>#REF!</v>
      </c>
      <c r="C9" s="11">
        <v>101020</v>
      </c>
      <c r="D9" s="15" t="s">
        <v>76</v>
      </c>
      <c r="E9" s="13" t="s">
        <v>72</v>
      </c>
      <c r="F9" s="22">
        <v>85.5</v>
      </c>
      <c r="G9" s="22">
        <v>105.8</v>
      </c>
      <c r="H9" s="22">
        <v>111.3</v>
      </c>
      <c r="I9" s="24">
        <f>ROUND(IF(H8=0,0,I8/H8/IF(I10&lt;&gt;0,I10,100)*10000),1)</f>
        <v>105.3</v>
      </c>
      <c r="J9" s="22">
        <v>103.7</v>
      </c>
      <c r="K9" s="22">
        <v>103.7</v>
      </c>
      <c r="L9" s="22">
        <v>103.8</v>
      </c>
      <c r="M9" s="21"/>
      <c r="N9" s="21"/>
      <c r="O9" s="21"/>
      <c r="P9" s="21"/>
      <c r="Q9" s="21"/>
    </row>
    <row r="10" spans="1:18" s="19" customFormat="1" ht="15.75">
      <c r="A10" s="11">
        <v>700050</v>
      </c>
      <c r="B10" s="11" t="e">
        <f>VALUE(CONCATENATE($A$2,#REF!,C10))</f>
        <v>#REF!</v>
      </c>
      <c r="C10" s="11">
        <v>102020</v>
      </c>
      <c r="D10" s="14" t="s">
        <v>77</v>
      </c>
      <c r="E10" s="13" t="s">
        <v>74</v>
      </c>
      <c r="F10" s="22">
        <v>101.6</v>
      </c>
      <c r="G10" s="22">
        <v>105.3</v>
      </c>
      <c r="H10" s="22">
        <v>113.4</v>
      </c>
      <c r="I10" s="22">
        <v>105.2</v>
      </c>
      <c r="J10" s="23">
        <v>104.9</v>
      </c>
      <c r="K10" s="23">
        <v>104.6</v>
      </c>
      <c r="L10" s="16">
        <v>104</v>
      </c>
      <c r="M10" s="21"/>
      <c r="N10" s="21"/>
      <c r="O10" s="21"/>
      <c r="P10" s="21"/>
      <c r="Q10" s="21"/>
    </row>
    <row r="11" spans="1:18" s="19" customFormat="1" ht="15">
      <c r="A11" s="11">
        <v>700060</v>
      </c>
      <c r="B11" s="8"/>
      <c r="C11" s="8"/>
      <c r="M11" s="21"/>
      <c r="N11" s="21"/>
      <c r="O11" s="21"/>
      <c r="P11" s="21"/>
      <c r="Q11" s="21"/>
    </row>
    <row r="12" spans="1:18" s="19" customFormat="1" ht="15">
      <c r="A12" s="11">
        <v>700070</v>
      </c>
      <c r="B12" s="8"/>
      <c r="C12" s="8"/>
      <c r="D12" s="26" t="s">
        <v>81</v>
      </c>
      <c r="E12" s="27"/>
      <c r="F12" s="27"/>
      <c r="G12" s="27"/>
      <c r="H12" s="27"/>
      <c r="I12" s="27"/>
      <c r="J12" s="27"/>
      <c r="K12" s="27"/>
      <c r="L12" s="8"/>
      <c r="M12" s="21"/>
      <c r="N12" s="21"/>
      <c r="O12" s="21"/>
      <c r="P12" s="21"/>
      <c r="Q12" s="21"/>
    </row>
    <row r="13" spans="1:18" s="19" customFormat="1" ht="15">
      <c r="A13" s="11">
        <v>700080</v>
      </c>
      <c r="B13" s="8"/>
      <c r="C13" s="8"/>
      <c r="D13" s="26" t="s">
        <v>78</v>
      </c>
      <c r="E13" s="28"/>
      <c r="F13" s="28"/>
      <c r="G13" s="28"/>
      <c r="H13" s="28"/>
      <c r="I13" s="28"/>
      <c r="J13" s="28"/>
      <c r="K13" s="26"/>
      <c r="L13" s="8"/>
      <c r="M13" s="21"/>
      <c r="N13" s="21"/>
      <c r="O13" s="21"/>
      <c r="P13" s="21"/>
      <c r="Q13" s="21"/>
    </row>
    <row r="14" spans="1:18" s="19" customFormat="1" ht="15">
      <c r="A14" s="11">
        <v>700090</v>
      </c>
      <c r="B14" s="8"/>
      <c r="C14" s="8"/>
      <c r="D14" s="26" t="s">
        <v>80</v>
      </c>
      <c r="E14" s="28"/>
      <c r="F14" s="28"/>
      <c r="G14" s="28"/>
      <c r="H14" s="28"/>
      <c r="I14" s="28"/>
      <c r="J14" s="28"/>
      <c r="K14" s="28"/>
      <c r="L14" s="8"/>
      <c r="M14" s="21"/>
      <c r="N14" s="21"/>
      <c r="O14" s="21"/>
      <c r="P14" s="21"/>
      <c r="Q14" s="21"/>
    </row>
    <row r="15" spans="1:18" s="19" customFormat="1" ht="15">
      <c r="A15" s="11">
        <v>700100</v>
      </c>
      <c r="B15" s="8"/>
      <c r="C15" s="8"/>
      <c r="D15" s="26"/>
      <c r="E15" s="26"/>
      <c r="F15" s="26"/>
      <c r="G15" s="26"/>
      <c r="H15" s="26"/>
      <c r="I15" s="26"/>
      <c r="J15" s="26"/>
      <c r="K15" s="26"/>
      <c r="L15" s="8"/>
      <c r="M15" s="21"/>
      <c r="N15" s="21"/>
      <c r="O15" s="21"/>
      <c r="P15" s="21"/>
      <c r="Q15" s="21"/>
    </row>
    <row r="16" spans="1:18" s="19" customFormat="1" ht="15">
      <c r="A16" s="11">
        <v>700110</v>
      </c>
      <c r="B16" s="8"/>
      <c r="C16" s="8"/>
      <c r="D16" s="26"/>
      <c r="E16" s="26"/>
      <c r="F16" s="26"/>
      <c r="G16" s="26"/>
      <c r="H16" s="26"/>
      <c r="I16" s="26"/>
      <c r="J16" s="26"/>
      <c r="K16" s="26"/>
      <c r="L16" s="8"/>
      <c r="M16" s="21"/>
      <c r="N16" s="21"/>
      <c r="O16" s="21"/>
      <c r="P16" s="21"/>
      <c r="Q16" s="21"/>
    </row>
    <row r="17" spans="1:17" s="19" customFormat="1" ht="15">
      <c r="A17" s="11">
        <v>700120</v>
      </c>
      <c r="B17" s="8"/>
      <c r="C17" s="8"/>
      <c r="D17" s="26"/>
      <c r="E17" s="29"/>
      <c r="F17" s="29"/>
      <c r="G17" s="29"/>
      <c r="H17" s="29"/>
      <c r="I17" s="29" t="s">
        <v>7</v>
      </c>
      <c r="J17" s="26" t="s">
        <v>8</v>
      </c>
      <c r="K17" s="26"/>
      <c r="L17" s="8"/>
      <c r="M17" s="21"/>
      <c r="N17" s="21"/>
      <c r="O17" s="21"/>
      <c r="P17" s="21"/>
      <c r="Q17" s="21"/>
    </row>
    <row r="18" spans="1:17" s="19" customFormat="1">
      <c r="A18" s="8"/>
      <c r="B18" s="8"/>
      <c r="C18" s="8"/>
      <c r="D18" s="30"/>
      <c r="E18" s="30"/>
      <c r="F18" s="30"/>
      <c r="G18" s="30"/>
      <c r="H18" s="30"/>
      <c r="I18" s="30"/>
      <c r="J18" s="30"/>
      <c r="K18" s="30"/>
      <c r="L18" s="8"/>
      <c r="M18" s="21"/>
      <c r="N18" s="21"/>
      <c r="O18" s="21"/>
      <c r="P18" s="21"/>
      <c r="Q18" s="21"/>
    </row>
    <row r="19" spans="1:17" s="21" customFormat="1"/>
    <row r="20" spans="1:17" s="21" customFormat="1"/>
    <row r="21" spans="1:17" s="21" customFormat="1"/>
    <row r="22" spans="1:17" s="21" customFormat="1"/>
    <row r="23" spans="1:17" s="21" customFormat="1"/>
    <row r="24" spans="1:17" s="21" customFormat="1"/>
    <row r="25" spans="1:17" s="21" customFormat="1"/>
    <row r="26" spans="1:17" s="21" customFormat="1"/>
    <row r="27" spans="1:17" s="21" customFormat="1"/>
    <row r="28" spans="1:17" s="21" customFormat="1"/>
    <row r="29" spans="1:17" s="21" customFormat="1"/>
    <row r="30" spans="1:17" s="21" customFormat="1"/>
    <row r="31" spans="1:17" s="21" customFormat="1"/>
    <row r="32" spans="1:17" s="21" customFormat="1"/>
    <row r="33" s="21" customFormat="1"/>
    <row r="34" s="21" customFormat="1"/>
    <row r="35" s="21" customFormat="1"/>
    <row r="36" s="21" customFormat="1"/>
    <row r="37" s="21" customFormat="1"/>
    <row r="38" s="21" customFormat="1"/>
    <row r="39" s="21" customFormat="1"/>
    <row r="40" s="21" customFormat="1"/>
    <row r="41" s="21" customFormat="1"/>
    <row r="42" s="21" customFormat="1"/>
    <row r="43" s="21" customFormat="1"/>
    <row r="44" s="21" customFormat="1"/>
    <row r="45" s="21" customFormat="1"/>
    <row r="46" s="21" customFormat="1"/>
    <row r="47" s="21" customFormat="1"/>
    <row r="48" s="21" customFormat="1"/>
    <row r="49" spans="1:13" s="21" customFormat="1"/>
    <row r="50" spans="1:13" s="21" customFormat="1"/>
    <row r="51" spans="1:13" s="21" customFormat="1"/>
    <row r="52" spans="1:13" s="21" customFormat="1"/>
    <row r="53" spans="1:13" s="21" customFormat="1"/>
    <row r="54" spans="1:13" s="21" customFormat="1"/>
    <row r="55" spans="1:13" s="21" customFormat="1"/>
    <row r="56" spans="1:13" s="21" customFormat="1"/>
    <row r="57" spans="1:13" s="21" customFormat="1"/>
    <row r="58" spans="1:13" s="21" customFormat="1"/>
    <row r="59" spans="1:13" s="21" customFormat="1"/>
    <row r="60" spans="1:13" s="21" customFormat="1"/>
    <row r="61" spans="1:13" s="21" customFormat="1"/>
    <row r="62" spans="1:13" s="19" customFormat="1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</row>
    <row r="63" spans="1:13" s="19" customFormat="1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</row>
    <row r="64" spans="1:13" s="19" customFormat="1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</row>
    <row r="65" spans="1:13" s="19" customFormat="1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</row>
    <row r="66" spans="1:13" s="19" customFormat="1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</row>
    <row r="67" spans="1:13" s="19" customFormat="1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</row>
    <row r="68" spans="1:13" s="19" customFormat="1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</row>
    <row r="69" spans="1:13" s="19" customFormat="1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</row>
    <row r="70" spans="1:13" s="19" customFormat="1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</row>
    <row r="71" spans="1:13" s="19" customFormat="1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</row>
    <row r="72" spans="1:13" s="19" customFormat="1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</row>
    <row r="73" spans="1:13" s="19" customFormat="1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</row>
    <row r="74" spans="1:13" s="19" customFormat="1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</row>
    <row r="75" spans="1:13" s="19" customFormat="1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</row>
    <row r="76" spans="1:13" s="19" customFormat="1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</row>
    <row r="77" spans="1:13" s="19" customFormat="1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</row>
    <row r="78" spans="1:13" s="19" customFormat="1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</row>
    <row r="79" spans="1:13" s="19" customFormat="1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</row>
    <row r="80" spans="1:13" s="19" customFormat="1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</row>
    <row r="81" spans="1:13" s="19" customFormat="1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</row>
    <row r="82" spans="1:13" s="19" customFormat="1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</row>
    <row r="83" spans="1:13" s="19" customFormat="1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</row>
    <row r="84" spans="1:13" s="19" customFormat="1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</row>
    <row r="85" spans="1:13" s="19" customFormat="1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</row>
    <row r="86" spans="1:13" s="19" customFormat="1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</row>
    <row r="87" spans="1:13" s="19" customFormat="1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</row>
    <row r="88" spans="1:13" s="19" customFormat="1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</row>
    <row r="89" spans="1:13" s="19" customFormat="1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</row>
    <row r="90" spans="1:13" s="19" customFormat="1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</row>
    <row r="91" spans="1:13" s="19" customFormat="1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</row>
    <row r="92" spans="1:13" s="19" customFormat="1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</row>
    <row r="93" spans="1:13" s="19" customFormat="1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</row>
    <row r="94" spans="1:13" s="19" customFormat="1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</row>
    <row r="95" spans="1:13" s="19" customFormat="1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</row>
    <row r="96" spans="1:13" s="19" customFormat="1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</row>
    <row r="97" spans="1:13" s="19" customFormat="1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</row>
    <row r="98" spans="1:13" s="19" customFormat="1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</row>
    <row r="99" spans="1:13" s="19" customFormat="1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</row>
    <row r="100" spans="1:13" s="19" customFormat="1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</row>
    <row r="101" spans="1:13" s="19" customFormat="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</row>
    <row r="102" spans="1:13" s="19" customFormat="1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</row>
    <row r="103" spans="1:13" s="19" customFormat="1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</row>
    <row r="104" spans="1:13" s="19" customFormat="1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</row>
    <row r="105" spans="1:13" s="19" customFormat="1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</row>
    <row r="106" spans="1:13" s="19" customFormat="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</row>
    <row r="107" spans="1:13" s="19" customFormat="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</row>
    <row r="108" spans="1:13" s="19" customFormat="1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</row>
    <row r="109" spans="1:13" s="19" customFormat="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</row>
    <row r="110" spans="1:13" s="19" customFormat="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</row>
    <row r="111" spans="1:13" s="19" customFormat="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</row>
    <row r="112" spans="1:13" s="19" customFormat="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</row>
    <row r="113" spans="1:13" s="19" customFormat="1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</row>
    <row r="114" spans="1:13" s="19" customFormat="1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</row>
    <row r="115" spans="1:13" s="19" customForma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</row>
    <row r="116" spans="1:13" s="19" customFormat="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</row>
    <row r="117" spans="1:13" s="19" customFormat="1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</row>
    <row r="118" spans="1:13" s="19" customFormat="1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</row>
    <row r="119" spans="1:13" s="19" customFormat="1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</row>
    <row r="120" spans="1:13" s="19" customFormat="1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</row>
    <row r="121" spans="1:13" s="19" customFormat="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</row>
    <row r="122" spans="1:13" s="19" customFormat="1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</row>
    <row r="123" spans="1:13" s="19" customFormat="1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</row>
    <row r="124" spans="1:13" s="19" customFormat="1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</row>
    <row r="125" spans="1:13" s="19" customFormat="1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</row>
    <row r="126" spans="1:13" s="19" customFormat="1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</row>
    <row r="127" spans="1:13" s="19" customFormat="1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</row>
    <row r="128" spans="1:13" s="19" customFormat="1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</row>
    <row r="129" spans="1:13" s="19" customFormat="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</row>
    <row r="130" spans="1:13" s="19" customFormat="1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</row>
    <row r="131" spans="1:13" s="19" customFormat="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</row>
    <row r="132" spans="1:13" s="19" customFormat="1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</row>
    <row r="133" spans="1:13" s="19" customFormat="1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</row>
    <row r="134" spans="1:13" s="19" customFormat="1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</row>
    <row r="135" spans="1:13" s="19" customFormat="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</row>
    <row r="136" spans="1:13" s="19" customFormat="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</row>
    <row r="137" spans="1:13" s="19" customFormat="1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</row>
    <row r="138" spans="1:13" s="19" customFormat="1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</row>
    <row r="139" spans="1:13" s="19" customFormat="1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</row>
    <row r="140" spans="1:13" s="19" customFormat="1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</row>
    <row r="141" spans="1:13" s="19" customFormat="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</row>
    <row r="142" spans="1:13" s="19" customFormat="1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</row>
    <row r="143" spans="1:13" s="19" customForma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</row>
    <row r="144" spans="1:13" s="19" customForma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</row>
    <row r="145" spans="1:13" s="19" customFormat="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</row>
    <row r="146" spans="1:13" s="19" customFormat="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</row>
    <row r="147" spans="1:13" s="19" customForma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</row>
    <row r="148" spans="1:13" s="19" customFormat="1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</row>
    <row r="149" spans="1:13" s="19" customFormat="1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</row>
    <row r="150" spans="1:13" s="19" customForma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</row>
    <row r="151" spans="1:13" s="19" customForma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</row>
    <row r="152" spans="1:13" s="19" customFormat="1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</row>
    <row r="153" spans="1:13" s="19" customForma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</row>
    <row r="154" spans="1:13" s="19" customForma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</row>
    <row r="155" spans="1:13" s="19" customFormat="1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</row>
    <row r="156" spans="1:13" s="19" customFormat="1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</row>
    <row r="157" spans="1:13" s="19" customFormat="1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</row>
    <row r="158" spans="1:13" s="19" customFormat="1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</row>
    <row r="159" spans="1:13" s="19" customFormat="1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</row>
    <row r="160" spans="1:13" s="19" customFormat="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</row>
    <row r="161" spans="1:13" s="19" customFormat="1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</row>
    <row r="162" spans="1:13" s="19" customFormat="1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</row>
    <row r="163" spans="1:13" s="19" customFormat="1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</row>
    <row r="164" spans="1:13" s="19" customFormat="1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</row>
    <row r="165" spans="1:13" s="19" customFormat="1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</row>
    <row r="166" spans="1:13" s="19" customFormat="1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</row>
    <row r="167" spans="1:13" s="19" customFormat="1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</row>
    <row r="168" spans="1:13" s="19" customFormat="1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</row>
    <row r="169" spans="1:13" s="19" customFormat="1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</row>
    <row r="170" spans="1:13" s="19" customFormat="1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</row>
    <row r="171" spans="1:13" s="19" customFormat="1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</row>
    <row r="172" spans="1:13" s="19" customFormat="1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</row>
    <row r="173" spans="1:13" s="19" customFormat="1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</row>
    <row r="174" spans="1:13" s="19" customFormat="1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</row>
    <row r="175" spans="1:13" s="19" customFormat="1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</row>
  </sheetData>
  <mergeCells count="8">
    <mergeCell ref="O3:R3"/>
    <mergeCell ref="D1:L1"/>
    <mergeCell ref="D2:L2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scale="5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МО</vt:lpstr>
      <vt:lpstr>Лист1</vt:lpstr>
    </vt:vector>
  </TitlesOfParts>
  <Company>Ростовская область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user</cp:lastModifiedBy>
  <cp:lastPrinted>2023-07-17T08:01:34Z</cp:lastPrinted>
  <dcterms:created xsi:type="dcterms:W3CDTF">2010-04-20T07:34:11Z</dcterms:created>
  <dcterms:modified xsi:type="dcterms:W3CDTF">2023-07-24T07:41:55Z</dcterms:modified>
</cp:coreProperties>
</file>